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"/>
    </mc:Choice>
  </mc:AlternateContent>
  <bookViews>
    <workbookView xWindow="480" yWindow="945" windowWidth="27330" windowHeight="11760"/>
  </bookViews>
  <sheets>
    <sheet name="Протокол 3 прил №1.2." sheetId="9" r:id="rId1"/>
    <sheet name="Протокол 3 раздельно" sheetId="7" state="hidden" r:id="rId2"/>
    <sheet name="Лист1" sheetId="6" state="hidden" r:id="rId3"/>
  </sheets>
  <definedNames>
    <definedName name="_xlnm.Print_Titles" localSheetId="1">'Протокол 3 раздельно'!$2:$4</definedName>
    <definedName name="_xlnm.Print_Area" localSheetId="0">'Протокол 3 прил №1.2.'!$B$1:$S$24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L99" i="7" s="1"/>
  <c r="P97" i="7"/>
  <c r="O97" i="7"/>
  <c r="F97" i="7"/>
  <c r="M97" i="7" s="1"/>
  <c r="E97" i="7"/>
  <c r="L97" i="7" s="1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K90" i="7"/>
  <c r="J90" i="7"/>
  <c r="F90" i="7"/>
  <c r="E90" i="7"/>
  <c r="L90" i="7" s="1"/>
  <c r="F88" i="7"/>
  <c r="K88" i="7" s="1"/>
  <c r="E88" i="7"/>
  <c r="F86" i="7"/>
  <c r="I86" i="7" s="1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L74" i="7" s="1"/>
  <c r="P72" i="7"/>
  <c r="O72" i="7"/>
  <c r="L72" i="7"/>
  <c r="F72" i="7"/>
  <c r="J72" i="7" s="1"/>
  <c r="E72" i="7"/>
  <c r="F70" i="7"/>
  <c r="I70" i="7" s="1"/>
  <c r="E70" i="7"/>
  <c r="L70" i="7" s="1"/>
  <c r="P67" i="7"/>
  <c r="O67" i="7"/>
  <c r="M67" i="7"/>
  <c r="K67" i="7"/>
  <c r="F67" i="7"/>
  <c r="J67" i="7" s="1"/>
  <c r="E67" i="7"/>
  <c r="L67" i="7" s="1"/>
  <c r="F65" i="7"/>
  <c r="K65" i="7" s="1"/>
  <c r="E65" i="7"/>
  <c r="P63" i="7"/>
  <c r="O63" i="7"/>
  <c r="F63" i="7"/>
  <c r="J63" i="7" s="1"/>
  <c r="E63" i="7"/>
  <c r="K60" i="7"/>
  <c r="F60" i="7"/>
  <c r="E60" i="7"/>
  <c r="L60" i="7" s="1"/>
  <c r="P58" i="7"/>
  <c r="O58" i="7"/>
  <c r="M58" i="7"/>
  <c r="K58" i="7"/>
  <c r="F58" i="7"/>
  <c r="J58" i="7" s="1"/>
  <c r="E58" i="7"/>
  <c r="L58" i="7" s="1"/>
  <c r="P57" i="7"/>
  <c r="O57" i="7"/>
  <c r="F57" i="7"/>
  <c r="K57" i="7" s="1"/>
  <c r="E57" i="7"/>
  <c r="L57" i="7" s="1"/>
  <c r="P56" i="7"/>
  <c r="O56" i="7"/>
  <c r="F56" i="7"/>
  <c r="K56" i="7" s="1"/>
  <c r="E56" i="7"/>
  <c r="P55" i="7"/>
  <c r="O55" i="7"/>
  <c r="F55" i="7"/>
  <c r="M55" i="7" s="1"/>
  <c r="E55" i="7"/>
  <c r="M53" i="7"/>
  <c r="F53" i="7"/>
  <c r="K53" i="7" s="1"/>
  <c r="E53" i="7"/>
  <c r="L53" i="7" s="1"/>
  <c r="P51" i="7"/>
  <c r="O51" i="7"/>
  <c r="F51" i="7"/>
  <c r="M51" i="7" s="1"/>
  <c r="E51" i="7"/>
  <c r="P50" i="7"/>
  <c r="O50" i="7"/>
  <c r="P49" i="7"/>
  <c r="O49" i="7"/>
  <c r="J49" i="7"/>
  <c r="F49" i="7"/>
  <c r="M49" i="7" s="1"/>
  <c r="E49" i="7"/>
  <c r="P48" i="7"/>
  <c r="O48" i="7"/>
  <c r="K48" i="7"/>
  <c r="F48" i="7"/>
  <c r="E48" i="7"/>
  <c r="L48" i="7" s="1"/>
  <c r="P47" i="7"/>
  <c r="O47" i="7"/>
  <c r="P46" i="7"/>
  <c r="O46" i="7"/>
  <c r="M46" i="7"/>
  <c r="F46" i="7"/>
  <c r="K46" i="7" s="1"/>
  <c r="E46" i="7"/>
  <c r="L46" i="7" s="1"/>
  <c r="P44" i="7"/>
  <c r="O44" i="7"/>
  <c r="F44" i="7"/>
  <c r="M44" i="7" s="1"/>
  <c r="E44" i="7"/>
  <c r="L44" i="7" s="1"/>
  <c r="P43" i="7"/>
  <c r="O43" i="7"/>
  <c r="F43" i="7"/>
  <c r="M43" i="7" s="1"/>
  <c r="E43" i="7"/>
  <c r="L43" i="7" s="1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M37" i="7"/>
  <c r="I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L22" i="7" s="1"/>
  <c r="F20" i="7"/>
  <c r="J20" i="7" s="1"/>
  <c r="E20" i="7"/>
  <c r="L20" i="7" s="1"/>
  <c r="P18" i="7"/>
  <c r="O18" i="7"/>
  <c r="F18" i="7"/>
  <c r="K18" i="7" s="1"/>
  <c r="E18" i="7"/>
  <c r="F16" i="7"/>
  <c r="J16" i="7" s="1"/>
  <c r="E16" i="7"/>
  <c r="K13" i="7"/>
  <c r="J13" i="7"/>
  <c r="F13" i="7"/>
  <c r="E13" i="7"/>
  <c r="L13" i="7" s="1"/>
  <c r="J11" i="7"/>
  <c r="F11" i="7"/>
  <c r="M11" i="7" s="1"/>
  <c r="E11" i="7"/>
  <c r="P9" i="7"/>
  <c r="O9" i="7"/>
  <c r="K9" i="7"/>
  <c r="F9" i="7"/>
  <c r="E9" i="7"/>
  <c r="L9" i="7" s="1"/>
  <c r="P8" i="7"/>
  <c r="O8" i="7"/>
  <c r="M8" i="7"/>
  <c r="F8" i="7"/>
  <c r="J8" i="7" s="1"/>
  <c r="E8" i="7"/>
  <c r="L8" i="7" s="1"/>
  <c r="P7" i="7"/>
  <c r="O7" i="7"/>
  <c r="M7" i="7"/>
  <c r="F7" i="7"/>
  <c r="K7" i="7" s="1"/>
  <c r="E7" i="7"/>
  <c r="L7" i="7" s="1"/>
  <c r="I48" i="7" l="1"/>
  <c r="I77" i="7"/>
  <c r="L108" i="7"/>
  <c r="K8" i="7"/>
  <c r="L16" i="7"/>
  <c r="M24" i="7"/>
  <c r="K37" i="7"/>
  <c r="J41" i="7"/>
  <c r="I75" i="7"/>
  <c r="L94" i="7"/>
  <c r="K16" i="7"/>
  <c r="L51" i="7"/>
  <c r="L65" i="7"/>
  <c r="K75" i="7"/>
  <c r="L92" i="7"/>
  <c r="K94" i="7"/>
  <c r="M75" i="7"/>
  <c r="M16" i="7"/>
  <c r="L18" i="7"/>
  <c r="I60" i="7"/>
  <c r="J65" i="7"/>
  <c r="M92" i="7"/>
  <c r="I9" i="7"/>
  <c r="L37" i="7"/>
  <c r="L24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<sst xmlns="http://schemas.openxmlformats.org/spreadsheetml/2006/main" count="328" uniqueCount="224">
  <si>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</si>
  <si>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</si>
  <si>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</si>
  <si>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</si>
  <si>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</si>
  <si>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</si>
  <si>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</si>
  <si>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</si>
  <si>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</si>
  <si>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</si>
  <si>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</si>
  <si>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</si>
  <si>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</si>
  <si>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</si>
  <si>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</si>
  <si>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</si>
  <si>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</si>
  <si>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</si>
  <si>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</si>
  <si>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</si>
  <si>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</si>
  <si>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</si>
  <si>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</si>
  <si>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</si>
  <si>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</si>
  <si>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</si>
  <si>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</si>
  <si>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</si>
  <si>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</si>
  <si>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</si>
  <si>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</si>
  <si>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</si>
  <si>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</si>
  <si>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</si>
  <si>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</si>
  <si>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</si>
  <si>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</si>
  <si>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</si>
  <si>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</si>
  <si>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</si>
  <si>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</si>
  <si>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</si>
  <si>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</si>
  <si>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</si>
  <si>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</si>
  <si>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</si>
  <si>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</si>
  <si>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</si>
  <si>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</si>
  <si>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</si>
  <si>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</si>
  <si>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</si>
  <si>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</si>
  <si>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</si>
  <si>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</si>
  <si>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</si>
  <si>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</si>
  <si>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</si>
  <si>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</si>
  <si>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</si>
  <si>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</si>
  <si>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</si>
  <si>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</si>
  <si>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</si>
  <si>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</si>
  <si>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</si>
  <si>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</si>
  <si>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</si>
  <si>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</si>
  <si>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</si>
  <si>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</si>
  <si>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</si>
  <si>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</si>
  <si>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</si>
  <si>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</si>
  <si>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</si>
  <si>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</si>
  <si>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</si>
  <si>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</si>
  <si>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</si>
  <si>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</si>
  <si>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</si>
  <si>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</si>
  <si>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</si>
  <si>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</si>
  <si>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</si>
  <si>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</si>
  <si>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</si>
  <si>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</si>
  <si>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</si>
  <si>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</si>
  <si>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</si>
  <si>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</si>
  <si>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</si>
  <si>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</si>
  <si>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</si>
  <si>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</si>
  <si>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</si>
  <si>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</si>
  <si>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</si>
  <si>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</si>
  <si>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</si>
  <si>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</si>
  <si>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</si>
  <si>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</si>
  <si>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</si>
  <si>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</si>
  <si>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</si>
  <si>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</si>
  <si>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</si>
  <si>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</si>
  <si>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</si>
  <si>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</si>
  <si>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</si>
  <si>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</si>
  <si>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</si>
  <si>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</si>
  <si>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</si>
  <si>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</si>
  <si>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</si>
  <si>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</si>
  <si>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</si>
  <si>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</si>
  <si>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</si>
  <si>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</si>
  <si>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</si>
  <si>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</si>
  <si>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</si>
  <si>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</si>
  <si>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</si>
  <si>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</si>
  <si>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</si>
  <si>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</si>
  <si>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</si>
  <si>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</si>
  <si>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</si>
  <si>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</si>
  <si>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</si>
  <si>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</si>
  <si>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</si>
  <si>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</si>
  <si>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</si>
  <si>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</si>
  <si>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</si>
  <si>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ГБУЗ «Мокшанская РБ»</t>
  </si>
  <si>
    <t>№8 от 10.01.2025</t>
  </si>
  <si>
    <t>ГБУЗ «Никольская РБ»</t>
  </si>
  <si>
    <t>№43 от 14.01.2025</t>
  </si>
  <si>
    <t xml:space="preserve">ГБУЗ «Лунинская РБ» </t>
  </si>
  <si>
    <t>№38 от 14.01.2025</t>
  </si>
  <si>
    <t>Исключение фельдшерского здравпункта с. Дарьевка (92 чел.закреплено за врачебной амбулаторией с. Большой Вьяс)</t>
  </si>
  <si>
    <t>ГБУЗ «Белинская РБ»</t>
  </si>
  <si>
    <t>№19 от 14.01.2025</t>
  </si>
  <si>
    <t xml:space="preserve">Исключение фельдшерского здравпункта с. Топориха </t>
  </si>
  <si>
    <t>ГБУЗ «Пензенская РБ»</t>
  </si>
  <si>
    <t>№01-02/46 от 15.01.2025</t>
  </si>
  <si>
    <t>№3101 от 20.12.2024</t>
  </si>
  <si>
    <t>Исключение фельдшерского здравпункта с. Соколовка</t>
  </si>
  <si>
    <t>Наименование организации, 
от которой поступило обращение</t>
  </si>
  <si>
    <t>Распределено решением Комиссии от 28.12.2024 Протокол №24</t>
  </si>
  <si>
    <t>Факт за январь-декабрь 2024 г. с учетом кода 62</t>
  </si>
  <si>
    <t>% исполнения январь-декабрь(гр.6/гр.5*100)</t>
  </si>
  <si>
    <t>% исполнения за год (гр.6/гр.4 *100)</t>
  </si>
  <si>
    <t>Остаток объемов до конца года (гр.4-гр.6)</t>
  </si>
  <si>
    <t>Остаток объемов до конца года в месяцах (гр.11/гр.14)</t>
  </si>
  <si>
    <t>Отклонение объемов  за январь-декабрь2024 года 
(гр.5-гр.6)
"-" превышение над планом</t>
  </si>
  <si>
    <t>на период январь-декабрь 2024 года (гр.4/12*11)</t>
  </si>
  <si>
    <t>Факт за январь-декабрь 2024г без 62 кода</t>
  </si>
  <si>
    <t>ГБУЗ «Областной онкологический клинический диспансер»</t>
  </si>
  <si>
    <t>№92 от 17.01.2025</t>
  </si>
  <si>
    <t>ООО «Фрезениус Нефрокеа»</t>
  </si>
  <si>
    <t>№556/ОМС от 15.07.2024</t>
  </si>
  <si>
    <t>ГБУЗ «Колышлейская РБ»</t>
  </si>
  <si>
    <t>№14 от 16.01.2025</t>
  </si>
  <si>
    <t xml:space="preserve">Исключение фельдшерского здравпункта с. Сабуровка; Исключение фельдшерского здравпункта д. Хутор - 3; </t>
  </si>
  <si>
    <t>ГБУЗ «Нижнеломовская ЦРБ»</t>
  </si>
  <si>
    <t>№65 от 17.01.2025</t>
  </si>
  <si>
    <t xml:space="preserve"> Исключение Кривозерский ФП; Исключение Баранчеевский ФП;   Исключение Зубовский ФП;  Исключение Цепаевский ФП;  Исключение Русскопимбурский ФП;  Исключение Садовский ФП;  Исключение Коповский ФП;  Исключение Воронский ФП; </t>
  </si>
  <si>
    <t>№66 от 17.01.2025</t>
  </si>
  <si>
    <t>О внесении изменений в лицензию на мед.деятельность по исключению структурных подразделений в связи с передачей структурных подразделений Вадинского района в Земетченскую УБ и структурных подразделений Пачелмского района в Башмаковскую  УБ</t>
  </si>
  <si>
    <t>№29/1 от 15.01.2025</t>
  </si>
  <si>
    <t>ГБУЗ «Башмаковская РБ»</t>
  </si>
  <si>
    <t>ГБУЗ «Земетчинская РБ»</t>
  </si>
  <si>
    <t>№17 от 16.01.2025</t>
  </si>
  <si>
    <t>ГБУЗ «Сердобская ЦРБ им. А.И.Настина»</t>
  </si>
  <si>
    <t>№95 от 31.01.2025</t>
  </si>
  <si>
    <t>№3024 от 10.12.2024</t>
  </si>
  <si>
    <t>№57/1 от 20.01.2025</t>
  </si>
  <si>
    <t>ГБУЗ «Кузнецкая детская ЦРБ»</t>
  </si>
  <si>
    <t>№б/н от 15.01.2025</t>
  </si>
  <si>
    <t>Увеличении тарифов  заместительной почечной терапии</t>
  </si>
  <si>
    <t>Исключение фельдшерского здравпункта с. Юлово (51 человек переходят в с. Муратовка)</t>
  </si>
  <si>
    <t>Исключение фельдшерского здравпункта  с.Волхон-Умет, фельдшерского здравпункта с.Кромщино, фельдшерского здравпункта  с.Черенцовка</t>
  </si>
  <si>
    <t xml:space="preserve">Внесение изменений в ФРМО в ЕГИСЗ ГБУЗ «Башмаковская РБ» на основании Устава , утвержденного от 10.01.2025г </t>
  </si>
  <si>
    <t xml:space="preserve"> Внесение изменения от 20.01.2025, в части лицензирования структурного подразделения Пачелмская УБ им В.А. Баулина</t>
  </si>
  <si>
    <t>Предоставление данных нового структурного подразделения МО - УБ с. Вадинск</t>
  </si>
  <si>
    <t>Предоставление информации в связи с изменением штатной численности ФП,ФАП  по следующим структурным подразделениям: ФАП нп.Центральная усадьба свх.Надеждинский (принята на 1 ставку заведующий ФАП), ФП с.Никольское (принята на 1 ставку заведующий ФАП)</t>
  </si>
  <si>
    <t xml:space="preserve"> Исключение фельдшерского здравпункта с.Волхон-Умёт (90 чел. переходят в  с.Варыпаево; Исключение фельдшерского здравпункта с.Кромщино (60 чел. переходят в с.Краснополье; Исключение фельдшерского здравпункта с.Черенцовка (64 чел. переходят в  с. Серп и Молот)</t>
  </si>
  <si>
    <t>Исключение фельдшерского здравпункта Ключи Камешкирского района из лицензии (119 чел. переходят в ФАП с. Большой Умыс )</t>
  </si>
  <si>
    <t>№236 от 30.01.2025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</si>
  <si>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</si>
  <si>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</si>
  <si>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</si>
  <si>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</si>
  <si>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</si>
  <si>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</si>
  <si>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</si>
  <si>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</si>
  <si>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</si>
  <si>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</si>
  <si>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Приложение № 1.1. к Протоколу № 3</t>
  </si>
  <si>
    <t>1.7</t>
  </si>
  <si>
    <t>1.8</t>
  </si>
  <si>
    <t>1.6</t>
  </si>
  <si>
    <t>Не устанавливать в Тарифном соглашении о стоимости медицинской помощи, предоставляемой по Территориальной программе ОМС Пензенской области в 2025 году, тарифы на медицинские услуги, не предусмотренные постановлением Правительства Российской Федерации от 27.12.2024 года №1940</t>
  </si>
  <si>
    <t>Установить в Тарифном соглашении о стоимости медицинской помощи, предоставляемой по Территориальной программе ОМС Пензенской области в 2025 году стоимость услуг по заместительной почечной терапии, проводимой в амбулаторных условиях, в условиях дневного и круглосуточного стационаров, в соответствии с тарифами, установленными на 2024 год.</t>
  </si>
  <si>
    <t xml:space="preserve">Предоставление информации по расчету стоимости медйцинских услуг: A07.03.004 «Однофотонная эмиссионная компьютерная томография, совмещенная с компьютноной томографией костей всего тела»;  A07.06.007 «Однофотонная эмиссионная компьютерная томография, совмещенная с компьютноной томографиейкостей лимфатических узлов»;  A07.09.005 «Однофотонная эмиссионная компьютерная томография, совмещенная с компьютноной томографиейкостей легких».
</t>
  </si>
  <si>
    <t xml:space="preserve"> Включение в ТПГГ на 2025 год диагностических (лабораторных) исследований в амбулаторных условиях: получение цитологического препарата костного мозга путем пункции (А11.05.002) - 600 исследований; получение гистологического препарата костного мозга  (А11.05.003) - 40 исследований</t>
  </si>
  <si>
    <t xml:space="preserve"> Включение в ТПГГ на 2025 год диагностических (лабораторных) исследований в амбулаторных условиях:кровопускание (А18.05.009) - 1 000 услуг </t>
  </si>
  <si>
    <r>
      <t xml:space="preserve">Установить в Тарифном соглашении о стоимости медицинской помощи, предоставляемой по Территориальной программе ОМС Пензенской области в </t>
    </r>
    <r>
      <rPr>
        <i/>
        <sz val="18"/>
        <rFont val="Times New Roman"/>
        <family val="1"/>
        <charset val="204"/>
        <scheme val="minor"/>
      </rPr>
      <t>2025 году, тарифы за проведение услуг:
-A07.03.004 «Однофотонная эмиссионная компьютерная томография, совмещенная с компьютноной томографией костей всего тела»
 в размере 2 667,18 руб.;
- A07.06.007 «Однофотонная эмиссионная компьютерная томография, совмещенная с компьютноной томографиейкостей лимфатических узлов» в размере 7 001,76 руб.;
- A07.09.005 «Однофотонная эмиссионная компьютерная томография, совмещенная с компьютноной томографиейкостей легких»
 в размере 3 979,58 руб.</t>
    </r>
  </si>
  <si>
    <t>При применении в Тарифном соглашении о стоимости медицинской
 помощи, предоставляемой по Территориальной программе ОМС Пензенской области в 2025 году, коэффициентов специфики оказания медицинской помощи к базовому нормативу финансовых затрат на финансовое обеспечение структурных подразделений медицинских организаций (ФАП, ФП) учесть обращения медицинских организаций, представленные в адрес Комиссии, по вопросу изменения
 перечня ФАП, ФП и количества занятых должностей относительно
 сведений, представленных в ГИС ОМС при подаче уведомления 
о включении в реестр медицинских организаций, 
намеренных осуществлять деятельность в сфере ОМС
 в 2025 году в соответствии с требованиями п. 105 Правил ОМС, утвержденных приказом Министерства здравоохранения
 Российской Федерации от 28.02.2019 №108 н.</t>
  </si>
  <si>
    <t>Сводная информация по обращениям медицинских организаций,  представленным в адрес Комиссии, по вопросам, 
касающимся формирования Тарифного соглашения о стоимости медицинской помощи,   предоставляемой по Территориальной программе ОМС Пензенской области в 2025 году</t>
  </si>
  <si>
    <t>В соответствии с приказами МЗ ПО: № 13-130 от 02.12.2024г., № 13-140  от 23.12.2024г. "О внесении изменений в схему территориального планирования
 организации первичной медико-социальной помощи жителям районов Пензенской области"  и внесением соответствующих изменений в лицензии на оказание медицинской помощи</t>
  </si>
  <si>
    <t>Номер пункта, в котором отражено решение Комиссии по вопросу, изложенному в обращении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</si>
</sst>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20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i/>
      <sz val="18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02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 wrapText="1"/>
    </xf>
    <xf numFmtId="168" fontId="7" fillId="0" borderId="1" xfId="1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7" fillId="0" borderId="6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 wrapText="1"/>
    </xf>
    <xf numFmtId="168" fontId="7" fillId="0" borderId="6" xfId="1" applyNumberFormat="1" applyFont="1" applyFill="1" applyBorder="1" applyAlignment="1">
      <alignment horizontal="center" vertical="center" wrapText="1"/>
    </xf>
    <xf numFmtId="167" fontId="6" fillId="0" borderId="6" xfId="3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center" vertical="center"/>
    </xf>
    <xf numFmtId="0" fontId="16" fillId="0" borderId="0" xfId="0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16" fillId="0" borderId="0" xfId="0" applyFont="1" applyFill="1"/>
    <xf numFmtId="0" fontId="4" fillId="0" borderId="0" xfId="0" applyFont="1" applyFill="1" applyAlignment="1">
      <alignment horizontal="right" vertical="center"/>
    </xf>
    <xf numFmtId="49" fontId="7" fillId="6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 wrapText="1" indent="3"/>
    </xf>
    <xf numFmtId="0" fontId="6" fillId="6" borderId="6" xfId="0" applyFont="1" applyFill="1" applyBorder="1" applyAlignment="1">
      <alignment horizontal="left" vertical="center" wrapText="1" indent="3"/>
    </xf>
    <xf numFmtId="0" fontId="6" fillId="6" borderId="7" xfId="0" applyFont="1" applyFill="1" applyBorder="1" applyAlignment="1">
      <alignment horizontal="left" vertical="center" wrapText="1" indent="3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center" vertical="center" wrapText="1"/>
    </xf>
    <xf numFmtId="0" fontId="11" fillId="0" borderId="10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E1EACC"/>
      <color rgb="FFFFCCFF"/>
      <color rgb="FF97FFD5"/>
      <color rgb="FFCCFFCC"/>
      <color rgb="FFCCFF33"/>
      <color rgb="FFFFDE53"/>
      <color rgb="FF00FF99"/>
      <color rgb="FF99FF9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5"/>
  <sheetViews>
    <sheetView tabSelected="1" view="pageBreakPreview" topLeftCell="B1" zoomScale="50" zoomScaleNormal="50" zoomScaleSheetLayoutView="50" zoomScalePageLayoutView="41" workbookViewId="0">
      <pane xSplit="2" ySplit="1" topLeftCell="D2" activePane="bottomRight" state="frozen"/>
      <selection activeCell="B1" sqref="B1"/>
      <selection pane="topRight" activeCell="D1" sqref="D1"/>
      <selection pane="bottomLeft" activeCell="B12" sqref="B12"/>
      <selection pane="bottomRight" activeCell="S5" sqref="S5"/>
    </sheetView>
  </sheetViews>
  <sheetFormatPr defaultColWidth="11" defaultRowHeight="23.25" x14ac:dyDescent="0.35"/>
  <cols>
    <col min="1" max="1" width="0" style="141" hidden="1" customWidth="1"/>
    <col min="2" max="2" width="10.140625" style="140" bestFit="1" customWidth="1"/>
    <col min="3" max="3" width="43" style="119" customWidth="1"/>
    <col min="4" max="4" width="39.28515625" style="119" customWidth="1"/>
    <col min="5" max="5" width="28.7109375" style="16" hidden="1" customWidth="1"/>
    <col min="6" max="6" width="22.28515625" style="16" hidden="1" customWidth="1"/>
    <col min="7" max="7" width="15.5703125" style="119" hidden="1" customWidth="1"/>
    <col min="8" max="8" width="16.42578125" style="119" hidden="1" customWidth="1"/>
    <col min="9" max="9" width="10.7109375" style="119" hidden="1" customWidth="1"/>
    <col min="10" max="10" width="19" style="119" hidden="1" customWidth="1"/>
    <col min="11" max="11" width="17.85546875" style="119" hidden="1" customWidth="1"/>
    <col min="12" max="12" width="16.85546875" style="119" hidden="1" customWidth="1"/>
    <col min="13" max="13" width="21.42578125" style="119" hidden="1" customWidth="1"/>
    <col min="14" max="14" width="22.42578125" style="119" hidden="1" customWidth="1"/>
    <col min="15" max="15" width="21.7109375" style="119" hidden="1" customWidth="1"/>
    <col min="16" max="16" width="18.42578125" style="119" hidden="1" customWidth="1"/>
    <col min="17" max="17" width="123.7109375" style="119" customWidth="1"/>
    <col min="18" max="18" width="112.7109375" style="119" customWidth="1"/>
    <col min="19" max="19" width="33.42578125" style="119" customWidth="1"/>
    <col min="20" max="20" width="3.140625" style="140" customWidth="1"/>
    <col min="21" max="21" width="13.5703125" style="141" customWidth="1"/>
    <col min="22" max="22" width="4.7109375" style="141" customWidth="1"/>
    <col min="23" max="23" width="33" style="141" customWidth="1"/>
    <col min="24" max="24" width="21.140625" style="141" customWidth="1"/>
    <col min="25" max="29" width="11" style="141" customWidth="1"/>
    <col min="30" max="16384" width="11" style="141"/>
  </cols>
  <sheetData>
    <row r="1" spans="2:20" ht="44.25" customHeight="1" x14ac:dyDescent="0.35">
      <c r="B1" s="16"/>
      <c r="C1" s="117"/>
      <c r="D1" s="16"/>
      <c r="E1" s="139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45" t="s">
        <v>210</v>
      </c>
      <c r="S1" s="118"/>
    </row>
    <row r="2" spans="2:20" ht="57.75" customHeight="1" x14ac:dyDescent="0.35">
      <c r="B2" s="147" t="s">
        <v>221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2:20" ht="56.25" customHeight="1" x14ac:dyDescent="0.35">
      <c r="B3" s="148" t="s">
        <v>0</v>
      </c>
      <c r="C3" s="149" t="s">
        <v>158</v>
      </c>
      <c r="D3" s="149" t="s">
        <v>5</v>
      </c>
      <c r="E3" s="149" t="s">
        <v>159</v>
      </c>
      <c r="F3" s="149"/>
      <c r="G3" s="150" t="s">
        <v>160</v>
      </c>
      <c r="H3" s="150" t="s">
        <v>14</v>
      </c>
      <c r="I3" s="150"/>
      <c r="J3" s="151" t="s">
        <v>161</v>
      </c>
      <c r="K3" s="152" t="s">
        <v>162</v>
      </c>
      <c r="L3" s="150" t="s">
        <v>163</v>
      </c>
      <c r="M3" s="150" t="s">
        <v>164</v>
      </c>
      <c r="N3" s="150" t="s">
        <v>165</v>
      </c>
      <c r="O3" s="150" t="s">
        <v>22</v>
      </c>
      <c r="P3" s="150" t="s">
        <v>7</v>
      </c>
      <c r="Q3" s="150"/>
      <c r="R3" s="153" t="s">
        <v>17</v>
      </c>
      <c r="S3" s="153" t="s">
        <v>223</v>
      </c>
    </row>
    <row r="4" spans="2:20" ht="102.75" customHeight="1" x14ac:dyDescent="0.35">
      <c r="B4" s="148"/>
      <c r="C4" s="149"/>
      <c r="D4" s="149"/>
      <c r="E4" s="132" t="s">
        <v>6</v>
      </c>
      <c r="F4" s="54" t="s">
        <v>166</v>
      </c>
      <c r="G4" s="150"/>
      <c r="H4" s="133" t="s">
        <v>167</v>
      </c>
      <c r="I4" s="133" t="s">
        <v>13</v>
      </c>
      <c r="J4" s="151"/>
      <c r="K4" s="152"/>
      <c r="L4" s="150"/>
      <c r="M4" s="150"/>
      <c r="N4" s="150"/>
      <c r="O4" s="150"/>
      <c r="P4" s="133" t="s">
        <v>21</v>
      </c>
      <c r="Q4" s="54" t="s">
        <v>4</v>
      </c>
      <c r="R4" s="153"/>
      <c r="S4" s="153"/>
    </row>
    <row r="5" spans="2:20" x14ac:dyDescent="0.35">
      <c r="B5" s="131">
        <v>1</v>
      </c>
      <c r="C5" s="131">
        <v>2</v>
      </c>
      <c r="D5" s="131">
        <v>3</v>
      </c>
      <c r="E5" s="131">
        <v>4</v>
      </c>
      <c r="F5" s="131">
        <v>5</v>
      </c>
      <c r="G5" s="131">
        <v>6</v>
      </c>
      <c r="H5" s="131">
        <v>7</v>
      </c>
      <c r="I5" s="131">
        <v>8</v>
      </c>
      <c r="J5" s="131">
        <v>9</v>
      </c>
      <c r="K5" s="131">
        <v>10</v>
      </c>
      <c r="L5" s="131">
        <v>11</v>
      </c>
      <c r="M5" s="131">
        <v>12</v>
      </c>
      <c r="N5" s="131">
        <v>13</v>
      </c>
      <c r="O5" s="131">
        <v>14</v>
      </c>
      <c r="P5" s="131">
        <v>15</v>
      </c>
      <c r="Q5" s="131">
        <v>4</v>
      </c>
      <c r="R5" s="131">
        <v>5</v>
      </c>
      <c r="S5" s="131">
        <v>6</v>
      </c>
    </row>
    <row r="6" spans="2:20" ht="162.75" customHeight="1" x14ac:dyDescent="0.35">
      <c r="B6" s="120">
        <v>1</v>
      </c>
      <c r="C6" s="135" t="s">
        <v>170</v>
      </c>
      <c r="D6" s="136" t="s">
        <v>171</v>
      </c>
      <c r="E6" s="23"/>
      <c r="F6" s="56"/>
      <c r="G6" s="56"/>
      <c r="H6" s="56"/>
      <c r="I6" s="131"/>
      <c r="J6" s="9"/>
      <c r="K6" s="9"/>
      <c r="L6" s="56"/>
      <c r="M6" s="121"/>
      <c r="N6" s="56"/>
      <c r="O6" s="56"/>
      <c r="P6" s="122"/>
      <c r="Q6" s="136" t="s">
        <v>190</v>
      </c>
      <c r="R6" s="135" t="s">
        <v>215</v>
      </c>
      <c r="S6" s="138" t="s">
        <v>211</v>
      </c>
    </row>
    <row r="7" spans="2:20" ht="300.75" customHeight="1" x14ac:dyDescent="0.35">
      <c r="B7" s="163">
        <v>2</v>
      </c>
      <c r="C7" s="166" t="s">
        <v>168</v>
      </c>
      <c r="D7" s="136" t="s">
        <v>186</v>
      </c>
      <c r="E7" s="123"/>
      <c r="F7" s="124"/>
      <c r="G7" s="124"/>
      <c r="H7" s="124"/>
      <c r="I7" s="125"/>
      <c r="J7" s="126"/>
      <c r="K7" s="126"/>
      <c r="L7" s="124"/>
      <c r="M7" s="127"/>
      <c r="N7" s="124"/>
      <c r="O7" s="124"/>
      <c r="P7" s="128"/>
      <c r="Q7" s="129" t="s">
        <v>216</v>
      </c>
      <c r="R7" s="136" t="s">
        <v>219</v>
      </c>
      <c r="S7" s="138" t="s">
        <v>55</v>
      </c>
    </row>
    <row r="8" spans="2:20" ht="105.75" customHeight="1" x14ac:dyDescent="0.35">
      <c r="B8" s="164"/>
      <c r="C8" s="167"/>
      <c r="D8" s="136" t="s">
        <v>169</v>
      </c>
      <c r="E8" s="23"/>
      <c r="F8" s="56"/>
      <c r="G8" s="56"/>
      <c r="H8" s="56"/>
      <c r="I8" s="131"/>
      <c r="J8" s="9"/>
      <c r="K8" s="9"/>
      <c r="L8" s="56"/>
      <c r="M8" s="121"/>
      <c r="N8" s="56"/>
      <c r="O8" s="56"/>
      <c r="P8" s="122"/>
      <c r="Q8" s="136" t="s">
        <v>217</v>
      </c>
      <c r="R8" s="157" t="s">
        <v>214</v>
      </c>
      <c r="S8" s="159" t="s">
        <v>213</v>
      </c>
    </row>
    <row r="9" spans="2:20" ht="57.75" customHeight="1" x14ac:dyDescent="0.35">
      <c r="B9" s="165"/>
      <c r="C9" s="168"/>
      <c r="D9" s="136" t="s">
        <v>199</v>
      </c>
      <c r="E9" s="123"/>
      <c r="F9" s="124"/>
      <c r="G9" s="124"/>
      <c r="H9" s="124"/>
      <c r="I9" s="125"/>
      <c r="J9" s="126"/>
      <c r="K9" s="126"/>
      <c r="L9" s="124"/>
      <c r="M9" s="127"/>
      <c r="N9" s="124"/>
      <c r="O9" s="124"/>
      <c r="P9" s="128"/>
      <c r="Q9" s="136" t="s">
        <v>218</v>
      </c>
      <c r="R9" s="158"/>
      <c r="S9" s="161"/>
    </row>
    <row r="10" spans="2:20" s="143" customFormat="1" ht="72" customHeight="1" x14ac:dyDescent="0.3">
      <c r="B10" s="146" t="s">
        <v>9</v>
      </c>
      <c r="C10" s="154" t="s">
        <v>222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6"/>
      <c r="T10" s="142"/>
    </row>
    <row r="11" spans="2:20" s="144" customFormat="1" ht="46.5" x14ac:dyDescent="0.35">
      <c r="B11" s="130" t="s">
        <v>51</v>
      </c>
      <c r="C11" s="135" t="s">
        <v>144</v>
      </c>
      <c r="D11" s="54" t="s">
        <v>145</v>
      </c>
      <c r="E11" s="23"/>
      <c r="F11" s="56"/>
      <c r="G11" s="56"/>
      <c r="H11" s="56"/>
      <c r="I11" s="131"/>
      <c r="J11" s="9"/>
      <c r="K11" s="9"/>
      <c r="L11" s="56"/>
      <c r="M11" s="121"/>
      <c r="N11" s="56"/>
      <c r="O11" s="56"/>
      <c r="P11" s="122"/>
      <c r="Q11" s="134" t="s">
        <v>191</v>
      </c>
      <c r="R11" s="157" t="s">
        <v>220</v>
      </c>
      <c r="S11" s="159" t="s">
        <v>212</v>
      </c>
      <c r="T11" s="119"/>
    </row>
    <row r="12" spans="2:20" s="144" customFormat="1" ht="35.25" customHeight="1" x14ac:dyDescent="0.35">
      <c r="B12" s="130" t="s">
        <v>200</v>
      </c>
      <c r="C12" s="135" t="s">
        <v>146</v>
      </c>
      <c r="D12" s="54" t="s">
        <v>147</v>
      </c>
      <c r="E12" s="23"/>
      <c r="F12" s="56"/>
      <c r="G12" s="56"/>
      <c r="H12" s="56"/>
      <c r="I12" s="131"/>
      <c r="J12" s="9"/>
      <c r="K12" s="9"/>
      <c r="L12" s="56"/>
      <c r="M12" s="121"/>
      <c r="N12" s="56"/>
      <c r="O12" s="56"/>
      <c r="P12" s="122"/>
      <c r="Q12" s="134" t="s">
        <v>157</v>
      </c>
      <c r="R12" s="162"/>
      <c r="S12" s="160"/>
      <c r="T12" s="119"/>
    </row>
    <row r="13" spans="2:20" s="144" customFormat="1" ht="46.5" x14ac:dyDescent="0.35">
      <c r="B13" s="130" t="s">
        <v>201</v>
      </c>
      <c r="C13" s="135" t="s">
        <v>148</v>
      </c>
      <c r="D13" s="54" t="s">
        <v>149</v>
      </c>
      <c r="E13" s="23"/>
      <c r="F13" s="56"/>
      <c r="G13" s="56"/>
      <c r="H13" s="56"/>
      <c r="I13" s="131"/>
      <c r="J13" s="9"/>
      <c r="K13" s="9"/>
      <c r="L13" s="56"/>
      <c r="M13" s="121"/>
      <c r="N13" s="56"/>
      <c r="O13" s="56"/>
      <c r="P13" s="122"/>
      <c r="Q13" s="134" t="s">
        <v>150</v>
      </c>
      <c r="R13" s="162"/>
      <c r="S13" s="160"/>
      <c r="T13" s="119"/>
    </row>
    <row r="14" spans="2:20" s="144" customFormat="1" ht="30.75" customHeight="1" x14ac:dyDescent="0.35">
      <c r="B14" s="130" t="s">
        <v>202</v>
      </c>
      <c r="C14" s="135" t="s">
        <v>151</v>
      </c>
      <c r="D14" s="54" t="s">
        <v>152</v>
      </c>
      <c r="E14" s="23"/>
      <c r="F14" s="56"/>
      <c r="G14" s="56"/>
      <c r="H14" s="56"/>
      <c r="I14" s="131"/>
      <c r="J14" s="9"/>
      <c r="K14" s="9"/>
      <c r="L14" s="56"/>
      <c r="M14" s="121"/>
      <c r="N14" s="56"/>
      <c r="O14" s="56"/>
      <c r="P14" s="122"/>
      <c r="Q14" s="134" t="s">
        <v>153</v>
      </c>
      <c r="R14" s="162"/>
      <c r="S14" s="160"/>
      <c r="T14" s="119"/>
    </row>
    <row r="15" spans="2:20" s="144" customFormat="1" ht="46.5" x14ac:dyDescent="0.35">
      <c r="B15" s="45" t="s">
        <v>203</v>
      </c>
      <c r="C15" s="136" t="s">
        <v>172</v>
      </c>
      <c r="D15" s="54" t="s">
        <v>173</v>
      </c>
      <c r="E15" s="23"/>
      <c r="F15" s="56"/>
      <c r="G15" s="56"/>
      <c r="H15" s="56"/>
      <c r="I15" s="131"/>
      <c r="J15" s="9"/>
      <c r="K15" s="9"/>
      <c r="L15" s="56"/>
      <c r="M15" s="121"/>
      <c r="N15" s="56"/>
      <c r="O15" s="56"/>
      <c r="P15" s="122"/>
      <c r="Q15" s="134" t="s">
        <v>174</v>
      </c>
      <c r="R15" s="162"/>
      <c r="S15" s="160"/>
      <c r="T15" s="119"/>
    </row>
    <row r="16" spans="2:20" s="144" customFormat="1" ht="111" customHeight="1" x14ac:dyDescent="0.35">
      <c r="B16" s="159" t="s">
        <v>204</v>
      </c>
      <c r="C16" s="157" t="s">
        <v>175</v>
      </c>
      <c r="D16" s="54" t="s">
        <v>176</v>
      </c>
      <c r="E16" s="23"/>
      <c r="F16" s="56"/>
      <c r="G16" s="56"/>
      <c r="H16" s="56"/>
      <c r="I16" s="131"/>
      <c r="J16" s="9"/>
      <c r="K16" s="9"/>
      <c r="L16" s="56"/>
      <c r="M16" s="121"/>
      <c r="N16" s="56"/>
      <c r="O16" s="56"/>
      <c r="P16" s="122"/>
      <c r="Q16" s="134" t="s">
        <v>177</v>
      </c>
      <c r="R16" s="162"/>
      <c r="S16" s="160"/>
      <c r="T16" s="119"/>
    </row>
    <row r="17" spans="2:20" s="144" customFormat="1" ht="93" x14ac:dyDescent="0.35">
      <c r="B17" s="161"/>
      <c r="C17" s="158"/>
      <c r="D17" s="54" t="s">
        <v>178</v>
      </c>
      <c r="E17" s="23"/>
      <c r="F17" s="56"/>
      <c r="G17" s="56"/>
      <c r="H17" s="56"/>
      <c r="I17" s="131"/>
      <c r="J17" s="9"/>
      <c r="K17" s="9"/>
      <c r="L17" s="56"/>
      <c r="M17" s="121"/>
      <c r="N17" s="56"/>
      <c r="O17" s="56"/>
      <c r="P17" s="122"/>
      <c r="Q17" s="134" t="s">
        <v>179</v>
      </c>
      <c r="R17" s="162"/>
      <c r="S17" s="160"/>
      <c r="T17" s="119"/>
    </row>
    <row r="18" spans="2:20" s="144" customFormat="1" ht="55.5" customHeight="1" x14ac:dyDescent="0.35">
      <c r="B18" s="159" t="s">
        <v>205</v>
      </c>
      <c r="C18" s="157" t="s">
        <v>154</v>
      </c>
      <c r="D18" s="136" t="s">
        <v>156</v>
      </c>
      <c r="E18" s="23"/>
      <c r="F18" s="56"/>
      <c r="G18" s="56"/>
      <c r="H18" s="56"/>
      <c r="I18" s="131"/>
      <c r="J18" s="9"/>
      <c r="K18" s="9"/>
      <c r="L18" s="56"/>
      <c r="M18" s="121"/>
      <c r="N18" s="56"/>
      <c r="O18" s="56"/>
      <c r="P18" s="122"/>
      <c r="Q18" s="134" t="s">
        <v>192</v>
      </c>
      <c r="R18" s="162"/>
      <c r="S18" s="160"/>
      <c r="T18" s="119"/>
    </row>
    <row r="19" spans="2:20" s="144" customFormat="1" ht="108.75" customHeight="1" x14ac:dyDescent="0.35">
      <c r="B19" s="161"/>
      <c r="C19" s="158"/>
      <c r="D19" s="54" t="s">
        <v>155</v>
      </c>
      <c r="E19" s="23"/>
      <c r="F19" s="56"/>
      <c r="G19" s="56"/>
      <c r="H19" s="56"/>
      <c r="I19" s="131"/>
      <c r="J19" s="9"/>
      <c r="K19" s="9"/>
      <c r="L19" s="56"/>
      <c r="M19" s="121"/>
      <c r="N19" s="56"/>
      <c r="O19" s="56"/>
      <c r="P19" s="122"/>
      <c r="Q19" s="134" t="s">
        <v>197</v>
      </c>
      <c r="R19" s="162"/>
      <c r="S19" s="160"/>
      <c r="T19" s="119"/>
    </row>
    <row r="20" spans="2:20" s="144" customFormat="1" ht="59.25" customHeight="1" x14ac:dyDescent="0.35">
      <c r="B20" s="159" t="s">
        <v>206</v>
      </c>
      <c r="C20" s="157" t="s">
        <v>181</v>
      </c>
      <c r="D20" s="54" t="s">
        <v>180</v>
      </c>
      <c r="E20" s="123"/>
      <c r="F20" s="124"/>
      <c r="G20" s="124"/>
      <c r="H20" s="124"/>
      <c r="I20" s="125"/>
      <c r="J20" s="126"/>
      <c r="K20" s="126"/>
      <c r="L20" s="124"/>
      <c r="M20" s="127"/>
      <c r="N20" s="124"/>
      <c r="O20" s="124"/>
      <c r="P20" s="128"/>
      <c r="Q20" s="136" t="s">
        <v>193</v>
      </c>
      <c r="R20" s="162"/>
      <c r="S20" s="160"/>
      <c r="T20" s="119"/>
    </row>
    <row r="21" spans="2:20" s="144" customFormat="1" ht="59.25" customHeight="1" x14ac:dyDescent="0.35">
      <c r="B21" s="161"/>
      <c r="C21" s="158"/>
      <c r="D21" s="54" t="s">
        <v>187</v>
      </c>
      <c r="E21" s="123"/>
      <c r="F21" s="124"/>
      <c r="G21" s="124"/>
      <c r="H21" s="124"/>
      <c r="I21" s="125"/>
      <c r="J21" s="126"/>
      <c r="K21" s="126"/>
      <c r="L21" s="124"/>
      <c r="M21" s="127"/>
      <c r="N21" s="124"/>
      <c r="O21" s="124"/>
      <c r="P21" s="128"/>
      <c r="Q21" s="136" t="s">
        <v>194</v>
      </c>
      <c r="R21" s="162"/>
      <c r="S21" s="160"/>
      <c r="T21" s="119"/>
    </row>
    <row r="22" spans="2:20" s="144" customFormat="1" ht="51.75" customHeight="1" x14ac:dyDescent="0.35">
      <c r="B22" s="130" t="s">
        <v>207</v>
      </c>
      <c r="C22" s="137" t="s">
        <v>182</v>
      </c>
      <c r="D22" s="54" t="s">
        <v>183</v>
      </c>
      <c r="E22" s="123"/>
      <c r="F22" s="124"/>
      <c r="G22" s="124"/>
      <c r="H22" s="124"/>
      <c r="I22" s="125"/>
      <c r="J22" s="126"/>
      <c r="K22" s="126"/>
      <c r="L22" s="124"/>
      <c r="M22" s="127"/>
      <c r="N22" s="124"/>
      <c r="O22" s="124"/>
      <c r="P22" s="128"/>
      <c r="Q22" s="136" t="s">
        <v>195</v>
      </c>
      <c r="R22" s="162"/>
      <c r="S22" s="160"/>
      <c r="T22" s="119"/>
    </row>
    <row r="23" spans="2:20" s="144" customFormat="1" ht="105.75" customHeight="1" x14ac:dyDescent="0.35">
      <c r="B23" s="130" t="s">
        <v>208</v>
      </c>
      <c r="C23" s="137" t="s">
        <v>184</v>
      </c>
      <c r="D23" s="54" t="s">
        <v>185</v>
      </c>
      <c r="E23" s="123"/>
      <c r="F23" s="124"/>
      <c r="G23" s="124"/>
      <c r="H23" s="124"/>
      <c r="I23" s="125"/>
      <c r="J23" s="126"/>
      <c r="K23" s="126"/>
      <c r="L23" s="124"/>
      <c r="M23" s="127"/>
      <c r="N23" s="124"/>
      <c r="O23" s="124"/>
      <c r="P23" s="128"/>
      <c r="Q23" s="136" t="s">
        <v>196</v>
      </c>
      <c r="R23" s="162"/>
      <c r="S23" s="160"/>
      <c r="T23" s="119"/>
    </row>
    <row r="24" spans="2:20" s="144" customFormat="1" ht="64.5" customHeight="1" x14ac:dyDescent="0.35">
      <c r="B24" s="130" t="s">
        <v>209</v>
      </c>
      <c r="C24" s="137" t="s">
        <v>188</v>
      </c>
      <c r="D24" s="54" t="s">
        <v>189</v>
      </c>
      <c r="E24" s="123"/>
      <c r="F24" s="124"/>
      <c r="G24" s="124"/>
      <c r="H24" s="124"/>
      <c r="I24" s="125"/>
      <c r="J24" s="126"/>
      <c r="K24" s="126"/>
      <c r="L24" s="124"/>
      <c r="M24" s="127"/>
      <c r="N24" s="124"/>
      <c r="O24" s="124"/>
      <c r="P24" s="128"/>
      <c r="Q24" s="136" t="s">
        <v>198</v>
      </c>
      <c r="R24" s="158"/>
      <c r="S24" s="161"/>
      <c r="T24" s="119"/>
    </row>
    <row r="25" spans="2:20" x14ac:dyDescent="0.35">
      <c r="C25" s="16"/>
      <c r="D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</sheetData>
  <mergeCells count="29">
    <mergeCell ref="B20:B21"/>
    <mergeCell ref="C20:C21"/>
    <mergeCell ref="B7:B9"/>
    <mergeCell ref="C7:C9"/>
    <mergeCell ref="R3:R4"/>
    <mergeCell ref="B18:B19"/>
    <mergeCell ref="B16:B17"/>
    <mergeCell ref="C10:S10"/>
    <mergeCell ref="C18:C19"/>
    <mergeCell ref="C16:C17"/>
    <mergeCell ref="S11:S24"/>
    <mergeCell ref="S8:S9"/>
    <mergeCell ref="R11:R24"/>
    <mergeCell ref="R8:R9"/>
    <mergeCell ref="B2:S2"/>
    <mergeCell ref="B3:B4"/>
    <mergeCell ref="C3:C4"/>
    <mergeCell ref="D3:D4"/>
    <mergeCell ref="E3:F3"/>
    <mergeCell ref="G3:G4"/>
    <mergeCell ref="H3:I3"/>
    <mergeCell ref="J3:J4"/>
    <mergeCell ref="K3:K4"/>
    <mergeCell ref="L3:L4"/>
    <mergeCell ref="M3:M4"/>
    <mergeCell ref="N3:N4"/>
    <mergeCell ref="O3:O4"/>
    <mergeCell ref="P3:Q3"/>
    <mergeCell ref="S3:S4"/>
  </mergeCells>
  <printOptions horizontalCentered="1" verticalCentered="1"/>
  <pageMargins left="0.23622047244094491" right="0.23622047244094491" top="0" bottom="0" header="0.31496062992125984" footer="0.31496062992125984"/>
  <pageSetup paperSize="9" scale="32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70" t="s">
        <v>19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1" t="s">
        <v>66</v>
      </c>
      <c r="Q1" s="171"/>
    </row>
    <row r="2" spans="1:27" ht="138" customHeight="1" x14ac:dyDescent="0.3">
      <c r="A2" s="148" t="s">
        <v>0</v>
      </c>
      <c r="B2" s="148" t="s">
        <v>20</v>
      </c>
      <c r="C2" s="148" t="s">
        <v>5</v>
      </c>
      <c r="D2" s="148" t="s">
        <v>67</v>
      </c>
      <c r="E2" s="148"/>
      <c r="F2" s="172" t="s">
        <v>68</v>
      </c>
      <c r="G2" s="173" t="s">
        <v>14</v>
      </c>
      <c r="H2" s="173"/>
      <c r="I2" s="174" t="s">
        <v>137</v>
      </c>
      <c r="J2" s="175" t="s">
        <v>23</v>
      </c>
      <c r="K2" s="176" t="s">
        <v>24</v>
      </c>
      <c r="L2" s="177" t="s">
        <v>138</v>
      </c>
      <c r="M2" s="173" t="s">
        <v>22</v>
      </c>
      <c r="N2" s="173" t="s">
        <v>7</v>
      </c>
      <c r="O2" s="173"/>
      <c r="P2" s="169" t="s">
        <v>17</v>
      </c>
      <c r="Q2" s="169" t="s">
        <v>18</v>
      </c>
      <c r="R2" s="37">
        <v>2</v>
      </c>
    </row>
    <row r="3" spans="1:27" ht="176.25" customHeight="1" x14ac:dyDescent="0.3">
      <c r="A3" s="148"/>
      <c r="B3" s="148"/>
      <c r="C3" s="148"/>
      <c r="D3" s="84" t="s">
        <v>6</v>
      </c>
      <c r="E3" s="27" t="s">
        <v>135</v>
      </c>
      <c r="F3" s="172"/>
      <c r="G3" s="86" t="s">
        <v>69</v>
      </c>
      <c r="H3" s="85" t="s">
        <v>13</v>
      </c>
      <c r="I3" s="174"/>
      <c r="J3" s="175"/>
      <c r="K3" s="176"/>
      <c r="L3" s="177"/>
      <c r="M3" s="173"/>
      <c r="N3" s="85" t="s">
        <v>21</v>
      </c>
      <c r="O3" s="83" t="s">
        <v>4</v>
      </c>
      <c r="P3" s="169"/>
      <c r="Q3" s="169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187" t="s">
        <v>133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9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78" t="s">
        <v>1</v>
      </c>
      <c r="B14" s="178"/>
      <c r="C14" s="178"/>
      <c r="D14" s="178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179" t="s">
        <v>76</v>
      </c>
      <c r="C46" s="97" t="s">
        <v>136</v>
      </c>
      <c r="D46" s="181">
        <v>1896</v>
      </c>
      <c r="E46" s="181">
        <f t="shared" ref="E46:E51" si="0">ROUND((D46/12*$R$2),0)</f>
        <v>316</v>
      </c>
      <c r="F46" s="183">
        <f t="shared" ref="F46:F51" si="1">G46+H46</f>
        <v>306</v>
      </c>
      <c r="G46" s="181">
        <v>306</v>
      </c>
      <c r="H46" s="198"/>
      <c r="I46" s="200">
        <f t="shared" ref="I46:I51" si="2">ROUND(F46/E46*100,2)</f>
        <v>96.84</v>
      </c>
      <c r="J46" s="190">
        <f t="shared" ref="J46:J51" si="3">ROUND(F46/D46*100,2)</f>
        <v>16.14</v>
      </c>
      <c r="K46" s="192">
        <f t="shared" ref="K46:K51" si="4">D46-F46</f>
        <v>1590</v>
      </c>
      <c r="L46" s="194">
        <f t="shared" ref="L46:L51" si="5">E46-F46</f>
        <v>10</v>
      </c>
      <c r="M46" s="194">
        <f t="shared" ref="M46:M51" si="6">ROUND(F46/$R$2,0)</f>
        <v>153</v>
      </c>
      <c r="N46" s="196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180"/>
      <c r="C47" s="83" t="s">
        <v>102</v>
      </c>
      <c r="D47" s="182"/>
      <c r="E47" s="182"/>
      <c r="F47" s="184"/>
      <c r="G47" s="182"/>
      <c r="H47" s="199"/>
      <c r="I47" s="201"/>
      <c r="J47" s="191"/>
      <c r="K47" s="193"/>
      <c r="L47" s="195"/>
      <c r="M47" s="195"/>
      <c r="N47" s="197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185" t="s">
        <v>107</v>
      </c>
      <c r="B49" s="179" t="s">
        <v>93</v>
      </c>
      <c r="C49" s="102" t="s">
        <v>94</v>
      </c>
      <c r="D49" s="181">
        <v>7463</v>
      </c>
      <c r="E49" s="181">
        <f t="shared" si="0"/>
        <v>1244</v>
      </c>
      <c r="F49" s="183">
        <f t="shared" si="1"/>
        <v>1015</v>
      </c>
      <c r="G49" s="21">
        <v>1015</v>
      </c>
      <c r="H49" s="22"/>
      <c r="I49" s="200">
        <f t="shared" si="2"/>
        <v>81.59</v>
      </c>
      <c r="J49" s="190">
        <f t="shared" si="3"/>
        <v>13.6</v>
      </c>
      <c r="K49" s="192">
        <f t="shared" si="4"/>
        <v>6448</v>
      </c>
      <c r="L49" s="194">
        <f t="shared" si="5"/>
        <v>229</v>
      </c>
      <c r="M49" s="194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186"/>
      <c r="B50" s="180"/>
      <c r="C50" s="38" t="s">
        <v>141</v>
      </c>
      <c r="D50" s="182"/>
      <c r="E50" s="182"/>
      <c r="F50" s="184"/>
      <c r="G50" s="21"/>
      <c r="H50" s="22"/>
      <c r="I50" s="201"/>
      <c r="J50" s="191"/>
      <c r="K50" s="193"/>
      <c r="L50" s="195"/>
      <c r="M50" s="195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187" t="s">
        <v>139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9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178" t="s">
        <v>1</v>
      </c>
      <c r="B68" s="178"/>
      <c r="C68" s="178"/>
      <c r="D68" s="178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185" t="s">
        <v>57</v>
      </c>
      <c r="B92" s="179" t="s">
        <v>76</v>
      </c>
      <c r="C92" s="54" t="s">
        <v>77</v>
      </c>
      <c r="D92" s="196">
        <v>0</v>
      </c>
      <c r="E92" s="181">
        <f>ROUND((D92/12*$R$2),0)</f>
        <v>0</v>
      </c>
      <c r="F92" s="183">
        <f>G92+H92</f>
        <v>0</v>
      </c>
      <c r="G92" s="196">
        <v>0</v>
      </c>
      <c r="H92" s="196"/>
      <c r="I92" s="200" t="e">
        <f>ROUND(F92/E92*100,2)</f>
        <v>#DIV/0!</v>
      </c>
      <c r="J92" s="190" t="e">
        <f>ROUND(F92/D92*100,2)</f>
        <v>#DIV/0!</v>
      </c>
      <c r="K92" s="192">
        <f>D92-F92</f>
        <v>0</v>
      </c>
      <c r="L92" s="194">
        <f>E92-F92</f>
        <v>0</v>
      </c>
      <c r="M92" s="194">
        <f>ROUND(F92/$R$2,0)</f>
        <v>0</v>
      </c>
      <c r="N92" s="55">
        <v>1200</v>
      </c>
      <c r="O92" s="198" t="e">
        <f>#REF!</f>
        <v>#REF!</v>
      </c>
      <c r="P92" s="73" t="e">
        <f>#REF!</f>
        <v>#REF!</v>
      </c>
      <c r="Q92" s="11"/>
    </row>
    <row r="93" spans="1:17" ht="46.5" x14ac:dyDescent="0.3">
      <c r="A93" s="186"/>
      <c r="B93" s="180"/>
      <c r="C93" s="54" t="s">
        <v>123</v>
      </c>
      <c r="D93" s="197"/>
      <c r="E93" s="182"/>
      <c r="F93" s="184"/>
      <c r="G93" s="197"/>
      <c r="H93" s="197"/>
      <c r="I93" s="201"/>
      <c r="J93" s="191"/>
      <c r="K93" s="193"/>
      <c r="L93" s="195"/>
      <c r="M93" s="195"/>
      <c r="N93" s="55">
        <v>400</v>
      </c>
      <c r="O93" s="199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Протокол 3 прил №1.2.</vt:lpstr>
      <vt:lpstr>Протокол 3 раздельно</vt:lpstr>
      <vt:lpstr>Лист1</vt:lpstr>
      <vt:lpstr>'Протокол 3 раздельно'!Заголовки_для_печати</vt:lpstr>
      <vt:lpstr>'Протокол 3 прил №1.2.'!Область_печати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2025-02-06T12:08:38Z</cp:lastPrinted>
  <dcterms:created xsi:type="dcterms:W3CDTF">2021-02-08T07:03:21Z</dcterms:created>
  <dcterms:modified xsi:type="dcterms:W3CDTF">2025-02-06T13:45:45Z</dcterms:modified>
</cp:coreProperties>
</file>